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<sst xmlns="http://schemas.openxmlformats.org/spreadsheetml/2006/main" count="4290" uniqueCount="1043">
  <si>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</si>
  <si>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</si>
  <si>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</si>
  <si>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</si>
  <si>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</si>
  <si>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</si>
  <si>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</si>
  <si>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</si>
  <si>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</si>
  <si>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</si>
  <si>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</si>
  <si>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</si>
  <si>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</si>
  <si>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</si>
  <si>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</si>
  <si>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</si>
  <si>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</si>
  <si>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</si>
  <si>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</si>
  <si>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</si>
  <si>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</si>
  <si>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</si>
  <si>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</si>
  <si>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</si>
  <si>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</si>
  <si>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</si>
  <si>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</si>
  <si>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</si>
  <si>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</si>
  <si>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</si>
  <si>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</si>
  <si>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</si>
  <si>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</si>
  <si>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</si>
  <si>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</si>
  <si>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</si>
  <si>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</si>
  <si>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</si>
  <si>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</si>
  <si>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</si>
  <si>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</si>
  <si>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</si>
  <si>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</si>
  <si>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</si>
  <si>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</si>
  <si>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</si>
  <si>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</si>
  <si>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</si>
  <si>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</si>
  <si>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</si>
  <si>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</si>
  <si>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</si>
  <si>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</si>
  <si>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</si>
  <si>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</si>
  <si>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</si>
  <si>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</si>
  <si>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</si>
  <si>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</si>
  <si>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</si>
  <si>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</si>
  <si>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</si>
  <si>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</si>
  <si>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</si>
  <si>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</si>
  <si>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</si>
  <si>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</si>
  <si>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</si>
  <si>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</si>
  <si>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</si>
  <si>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</si>
  <si>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</si>
  <si>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</si>
  <si>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</si>
  <si>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</si>
  <si>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</si>
  <si>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</si>
  <si>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</si>
  <si>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</si>
  <si>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</si>
  <si>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</si>
  <si>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</si>
  <si>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</si>
  <si>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</si>
  <si>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</si>
  <si>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</si>
  <si>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</si>
  <si>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</si>
  <si>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</si>
  <si>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</si>
  <si>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</si>
  <si>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</si>
  <si>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</si>
  <si>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</si>
  <si>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</si>
  <si>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</si>
  <si>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</si>
  <si>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</si>
  <si>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</si>
  <si>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</si>
  <si>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</si>
  <si>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</si>
  <si>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</si>
  <si>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</si>
  <si>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</si>
  <si>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</si>
  <si>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</si>
  <si>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</si>
  <si>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</si>
  <si>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</si>
  <si>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</si>
  <si>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</si>
  <si>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</si>
  <si>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</si>
  <si>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</si>
  <si>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</si>
  <si>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</si>
  <si>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</si>
  <si>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</si>
  <si>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</si>
  <si>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</si>
  <si>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</si>
  <si>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</si>
  <si>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</si>
  <si>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</si>
  <si>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</si>
  <si>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</si>
  <si>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</si>
  <si>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</si>
  <si>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</si>
  <si>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</si>
  <si>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</si>
  <si>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</si>
  <si>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</si>
  <si>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</si>
  <si>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</si>
  <si>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</si>
  <si>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</si>
  <si>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</si>
  <si>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</si>
  <si>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</si>
  <si>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</si>
  <si>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</si>
  <si>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</si>
  <si>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</si>
  <si>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</si>
  <si>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</si>
  <si>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</si>
  <si>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</si>
  <si>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</si>
  <si>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</si>
  <si>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</si>
  <si>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</si>
  <si>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</si>
  <si>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</si>
  <si>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</si>
  <si>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</si>
  <si>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</si>
  <si>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</si>
  <si>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</si>
  <si>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</si>
  <si>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</si>
  <si>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</si>
  <si>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</si>
  <si>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</si>
  <si>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</si>
  <si>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</si>
  <si>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</si>
  <si>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</si>
  <si>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</si>
  <si>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</si>
  <si>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</si>
  <si>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</si>
  <si>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</si>
  <si>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</si>
  <si>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</si>
  <si>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</si>
  <si>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</si>
  <si>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</si>
  <si>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</si>
  <si>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</si>
  <si>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</si>
  <si>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</si>
  <si>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</si>
  <si>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</si>
  <si>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</si>
  <si>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</si>
  <si>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</si>
  <si>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</si>
  <si>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</si>
  <si>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</si>
  <si>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</si>
  <si>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</si>
  <si>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</si>
  <si>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</si>
  <si>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</si>
  <si>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</si>
  <si>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</si>
  <si>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</si>
  <si>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</si>
  <si>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</si>
  <si>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</si>
  <si>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</si>
  <si>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</si>
  <si>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</si>
  <si>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</si>
  <si>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</si>
  <si>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</si>
  <si>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</si>
  <si>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</si>
  <si>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</si>
  <si>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</si>
  <si>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</si>
  <si>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</si>
  <si>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</si>
  <si>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</si>
  <si>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</si>
  <si>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</si>
  <si>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</si>
  <si>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</si>
  <si>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</si>
  <si>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</si>
  <si>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</si>
  <si>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</si>
  <si>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</si>
  <si>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</si>
  <si>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</si>
  <si>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</si>
  <si>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</si>
  <si>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</si>
  <si>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</si>
  <si>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</si>
  <si>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</si>
  <si>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</si>
  <si>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</si>
  <si>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</si>
  <si>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</si>
  <si>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</si>
  <si>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</si>
  <si>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</si>
  <si>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</si>
  <si>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</si>
  <si>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</si>
  <si>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</si>
  <si>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</si>
  <si>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</si>
  <si>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</si>
  <si>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</si>
  <si>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</si>
  <si>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</si>
  <si>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</si>
  <si>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</si>
  <si>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</si>
  <si>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</si>
  <si>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</si>
  <si>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</si>
  <si>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</si>
  <si>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</si>
  <si>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</si>
  <si>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</si>
  <si>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</si>
  <si>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</si>
  <si>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</si>
  <si>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</si>
  <si>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</si>
  <si>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</si>
  <si>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</si>
  <si>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</si>
  <si>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</si>
  <si>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</si>
  <si>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</si>
  <si>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</si>
  <si>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</si>
  <si>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</si>
  <si>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</si>
  <si>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</si>
  <si>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</si>
  <si>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</si>
  <si>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</si>
  <si>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</si>
  <si>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</si>
  <si>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</si>
  <si>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</si>
  <si>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</si>
  <si>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</si>
  <si>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</si>
  <si>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</si>
  <si>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</si>
  <si>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</si>
  <si>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</si>
  <si>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</si>
  <si>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</si>
  <si>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</si>
  <si>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</si>
  <si>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</si>
  <si>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</si>
  <si>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</si>
  <si>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</si>
  <si>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</si>
  <si>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</si>
  <si>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</si>
  <si>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</si>
  <si>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</si>
  <si>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</si>
  <si>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</si>
  <si>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</si>
  <si>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</si>
  <si>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</si>
  <si>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</si>
  <si>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</si>
  <si>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</si>
  <si>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</si>
  <si>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</si>
  <si>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</si>
  <si>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</si>
  <si>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</si>
  <si>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</si>
  <si>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</si>
  <si>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</si>
  <si>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</si>
  <si>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</si>
  <si>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</si>
  <si>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</si>
  <si>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</si>
  <si>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</si>
  <si>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</si>
  <si>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</si>
  <si>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</si>
  <si>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</si>
  <si>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</si>
  <si>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</si>
  <si>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</si>
  <si>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</si>
  <si>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</si>
  <si>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</si>
  <si>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</si>
  <si>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</si>
  <si>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</si>
  <si>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</si>
  <si>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</si>
  <si>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</si>
  <si>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</si>
  <si>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</si>
  <si>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</si>
  <si>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</si>
  <si>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</si>
  <si>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</si>
  <si>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</si>
  <si>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</si>
  <si>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</si>
  <si>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</si>
  <si>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</si>
  <si>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</si>
  <si>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</si>
  <si>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</si>
  <si>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</si>
  <si>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</si>
  <si>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</si>
  <si>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</si>
  <si>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</si>
  <si>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</si>
  <si>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</si>
  <si>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</si>
  <si>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</si>
  <si>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</si>
  <si>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</si>
  <si>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</si>
  <si>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</si>
  <si>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</si>
  <si>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</si>
  <si>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</si>
  <si>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</si>
  <si>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</si>
  <si>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</si>
  <si>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</si>
  <si>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</si>
  <si>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</si>
  <si>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</si>
  <si>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</si>
  <si>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</si>
  <si>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</si>
  <si>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</si>
  <si>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</si>
  <si>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</si>
  <si>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</si>
  <si>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</si>
  <si>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</si>
  <si>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</si>
  <si>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</si>
  <si>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</si>
  <si>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</si>
  <si>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</si>
  <si>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</si>
  <si>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</si>
  <si>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</si>
  <si>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</si>
  <si>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</si>
  <si>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</si>
  <si>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</si>
  <si>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</si>
  <si>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</si>
  <si>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</si>
  <si>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</si>
  <si>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</si>
  <si>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</si>
  <si>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</si>
  <si>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</si>
  <si>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</si>
  <si>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</si>
  <si>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</si>
  <si>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</si>
  <si>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</si>
  <si>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</si>
  <si>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</si>
  <si>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</si>
  <si>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</si>
  <si>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</si>
  <si>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</si>
  <si>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</si>
  <si>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</si>
  <si>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</si>
  <si>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</si>
  <si>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</si>
  <si>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</si>
  <si>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</si>
  <si>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</si>
  <si>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</si>
  <si>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</si>
  <si>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</si>
  <si>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</si>
  <si>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</si>
  <si>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</si>
  <si>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</si>
  <si>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</si>
  <si>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</si>
  <si>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</si>
  <si>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</si>
  <si>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</si>
  <si>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</si>
  <si>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</si>
  <si>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</si>
  <si>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</si>
  <si>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</si>
  <si>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</si>
  <si>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</si>
  <si>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</si>
  <si>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</si>
  <si>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</si>
  <si>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</si>
  <si>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</si>
  <si>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</si>
  <si>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</si>
  <si>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</si>
  <si>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</si>
  <si>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</si>
  <si>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</si>
  <si>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</si>
  <si>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</si>
  <si>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</si>
  <si>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</si>
  <si>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</si>
  <si>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</si>
  <si>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</si>
  <si>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</si>
  <si>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</si>
  <si>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</si>
  <si>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</si>
  <si>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</si>
  <si>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</si>
  <si>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</si>
  <si>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</si>
  <si>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</si>
  <si>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</si>
  <si>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</si>
  <si>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</si>
  <si>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</si>
  <si>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</si>
  <si>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</si>
  <si>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</si>
  <si>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</si>
  <si>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</si>
  <si>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</si>
  <si>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</si>
  <si>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</si>
  <si>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</si>
  <si>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</si>
  <si>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</si>
  <si>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</si>
  <si>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</si>
  <si>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</si>
  <si>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</si>
  <si>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</si>
  <si>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</si>
  <si>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</si>
  <si>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</si>
  <si>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</si>
  <si>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</si>
  <si>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</si>
  <si>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</si>
  <si>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</si>
  <si>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</si>
  <si>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</si>
  <si>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</si>
  <si>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</si>
  <si>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</si>
  <si>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</si>
  <si>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</si>
  <si>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</si>
  <si>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</si>
  <si>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</si>
  <si>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</si>
  <si>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</si>
  <si>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</si>
  <si>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</si>
  <si>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</si>
  <si>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</si>
  <si>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</si>
  <si>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</si>
  <si>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</si>
  <si>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</si>
  <si>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</si>
  <si>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</si>
  <si>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</si>
  <si>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</si>
  <si>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</si>
  <si>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</si>
  <si>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</si>
  <si>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</si>
  <si>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</si>
  <si>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</si>
  <si>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</si>
  <si>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</si>
  <si>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</si>
  <si>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</si>
  <si>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</si>
  <si>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</si>
  <si>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</si>
  <si>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</si>
  <si>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</si>
  <si>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</si>
  <si>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</si>
  <si>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</si>
  <si>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</si>
  <si>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</si>
  <si>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</si>
  <si>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</si>
  <si>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</si>
  <si>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</si>
  <si>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</si>
  <si>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</si>
  <si>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</si>
  <si>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</si>
  <si>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</si>
  <si>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</si>
  <si>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</si>
  <si>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</si>
  <si>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</si>
  <si>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</si>
  <si>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</si>
  <si>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</si>
  <si>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</si>
  <si>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</si>
  <si>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</si>
  <si>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</si>
  <si>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</si>
  <si>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</si>
  <si>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</si>
  <si>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</si>
  <si>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</si>
  <si>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</si>
  <si>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</si>
  <si>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</si>
  <si>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</si>
  <si>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</si>
  <si>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</si>
  <si>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</si>
  <si>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</si>
  <si>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</si>
  <si>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</si>
  <si>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</si>
  <si>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</si>
  <si>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</si>
  <si>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</si>
  <si>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</si>
  <si>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</si>
  <si>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</si>
  <si>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</si>
  <si>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</si>
  <si>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</si>
  <si>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</si>
  <si>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</si>
  <si>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</si>
  <si>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</si>
  <si>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</si>
  <si>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</si>
  <si>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</si>
  <si>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</si>
  <si>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</si>
  <si>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</si>
  <si>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</si>
  <si>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</si>
  <si>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</si>
  <si>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</si>
  <si>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</si>
  <si>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</si>
  <si>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</si>
  <si>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</si>
  <si>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</si>
  <si>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</si>
  <si>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</si>
  <si>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</si>
  <si>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</si>
  <si>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</si>
  <si>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</si>
  <si>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</si>
  <si>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</si>
  <si>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</si>
  <si>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</si>
  <si>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</si>
  <si>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</si>
  <si>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</si>
  <si>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</si>
  <si>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</si>
  <si>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</si>
  <si>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</si>
  <si>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</si>
  <si>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</si>
  <si>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</si>
  <si>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</si>
  <si>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</si>
  <si>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</si>
  <si>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</si>
  <si>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</si>
  <si>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</si>
  <si>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</si>
  <si>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</si>
  <si>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</si>
  <si>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</si>
  <si>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</si>
  <si>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</si>
  <si>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</si>
  <si>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</si>
  <si>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</si>
  <si>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</si>
  <si>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</si>
  <si>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</si>
  <si>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</si>
  <si>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</si>
  <si>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</si>
  <si>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</si>
  <si>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</si>
  <si>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</si>
  <si>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</si>
  <si>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</si>
  <si>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</si>
  <si>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</si>
  <si>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</si>
  <si>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</si>
  <si>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</si>
  <si>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</si>
  <si>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</si>
  <si>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</si>
  <si>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</si>
  <si>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</si>
  <si>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</si>
  <si>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</si>
  <si>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</si>
  <si>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</si>
  <si>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</si>
  <si>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</si>
  <si>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</si>
  <si>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</si>
  <si>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</si>
  <si>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</si>
  <si>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</si>
  <si>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</si>
  <si>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</si>
  <si>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</si>
  <si>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</si>
  <si>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</si>
  <si>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</si>
  <si>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</si>
  <si>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</si>
  <si>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</si>
  <si>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</si>
  <si>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</si>
  <si>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</si>
  <si>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</si>
  <si>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</si>
  <si>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</si>
  <si>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</si>
  <si>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</si>
  <si>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</si>
  <si>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</si>
  <si>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</si>
  <si>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</si>
  <si>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</si>
  <si>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</si>
  <si>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</si>
  <si>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</si>
  <si>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</si>
  <si>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</si>
  <si>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</si>
  <si>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</si>
  <si>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</si>
  <si>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</si>
  <si>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</si>
  <si>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</si>
  <si>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</si>
  <si>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</si>
  <si>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</si>
  <si>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</si>
  <si>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</si>
  <si>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</si>
  <si>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</si>
  <si>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</si>
  <si>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</si>
  <si>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</si>
  <si>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</si>
  <si>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</si>
  <si>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</si>
  <si>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</si>
  <si>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</si>
  <si>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</si>
  <si>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</si>
  <si>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</si>
  <si>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</si>
  <si>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</si>
  <si>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</si>
  <si>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</si>
  <si>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</si>
  <si>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</si>
  <si>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</si>
  <si>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</si>
  <si>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</si>
  <si>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</si>
  <si>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</si>
  <si>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</si>
  <si>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</si>
  <si>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</si>
  <si>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</si>
  <si>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</si>
  <si>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</si>
  <si>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</si>
  <si>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</si>
  <si>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</si>
  <si>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</si>
  <si>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</si>
  <si>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</si>
  <si>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</si>
  <si>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</si>
  <si>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</si>
  <si>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</si>
  <si>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</si>
  <si>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</si>
  <si>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</si>
  <si>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</si>
  <si>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</si>
  <si>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</si>
  <si>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孙福生</t>
  </si>
  <si>
    <t>坐落：</t>
  </si>
  <si>
    <t>容城县午方北庄村</t>
  </si>
  <si>
    <t>调查编号：</t>
  </si>
  <si>
    <t>0201015-01-02-0035-Z1</t>
  </si>
  <si>
    <t>价值时点：</t>
  </si>
  <si>
    <t>2024年10月24日</t>
  </si>
  <si>
    <t>报告编号：</t>
  </si>
  <si>
    <t>康正（容城县）2024评字第7号-午方北庄村</t>
  </si>
  <si>
    <t>2-24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</si>
  <si>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</si>
  <si>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</si>
  <si>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</si>
  <si>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</si>
  <si>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</si>
  <si>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</si>
  <si>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</si>
  <si>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</si>
  <si>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</si>
  <si>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</si>
  <si>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</si>
  <si>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</si>
  <si>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</si>
  <si>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</si>
  <si>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</si>
  <si>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</si>
  <si>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</si>
  <si>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</si>
  <si>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</si>
  <si>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</si>
  <si>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</si>
  <si>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</si>
  <si>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</si>
  <si>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</si>
  <si>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</si>
  <si>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</si>
  <si>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</si>
  <si>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</si>
  <si>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</si>
  <si>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</si>
  <si>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</si>
  <si>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</si>
  <si>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</si>
  <si>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</si>
  <si>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</si>
  <si>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</si>
  <si>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</si>
  <si>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</si>
  <si>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</si>
  <si>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</si>
  <si>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</si>
  <si>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</si>
  <si>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</si>
  <si>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</si>
  <si>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</si>
  <si>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</si>
  <si>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</si>
  <si>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</si>
  <si>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</si>
  <si>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</si>
  <si>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</si>
  <si>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</si>
  <si>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</si>
  <si>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</si>
  <si>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</si>
  <si>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</si>
  <si>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</si>
  <si>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</si>
  <si>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</si>
  <si>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</si>
  <si>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</si>
  <si>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</si>
  <si>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</si>
  <si>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</si>
  <si>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</si>
  <si>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</si>
  <si>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</si>
  <si>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</si>
  <si>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</si>
  <si>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</si>
  <si>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</si>
  <si>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</si>
  <si>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</si>
  <si>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</si>
  <si>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</si>
  <si>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</si>
  <si>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</si>
  <si>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</si>
  <si>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</si>
  <si>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</si>
  <si>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</si>
  <si>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</si>
  <si>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</si>
  <si>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</si>
  <si>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</si>
  <si>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</si>
  <si>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</si>
  <si>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</si>
  <si>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</si>
  <si>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</si>
  <si>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</si>
  <si>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</si>
  <si>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</si>
  <si>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</si>
  <si>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</si>
  <si>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</si>
  <si>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</si>
  <si>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</si>
  <si>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</si>
  <si>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</si>
  <si>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</si>
  <si>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未抹灰找平</t>
  </si>
  <si>
    <t>标准</t>
  </si>
  <si>
    <t>系数</t>
  </si>
  <si>
    <t>复合彩钢</t>
  </si>
  <si>
    <t>单层彩钢</t>
  </si>
  <si>
    <t>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</si>
  <si>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</si>
  <si>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</si>
  <si>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</si>
  <si>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</si>
  <si>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</si>
  <si>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</si>
  <si>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</si>
  <si>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</si>
  <si>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</si>
  <si>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</si>
  <si>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</si>
  <si>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</si>
  <si>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</si>
  <si>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</si>
  <si>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</si>
  <si>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</si>
  <si>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</si>
  <si>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</si>
  <si>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</si>
  <si>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</si>
  <si>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</si>
  <si>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</si>
  <si>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</si>
  <si>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</si>
  <si>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</si>
  <si>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</si>
  <si>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</si>
  <si>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</si>
  <si>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</si>
  <si>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</si>
  <si>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</si>
  <si>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</si>
  <si>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</si>
  <si>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</si>
  <si>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</si>
  <si>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</si>
  <si>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</si>
  <si>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</si>
  <si>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</si>
  <si>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</si>
  <si>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</si>
  <si>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</si>
  <si>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</si>
  <si>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</si>
  <si>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</si>
  <si>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</si>
  <si>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</si>
  <si>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</si>
  <si>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</si>
  <si>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</si>
  <si>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</si>
  <si>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</si>
  <si>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</si>
  <si>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</si>
  <si>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</si>
  <si>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</si>
  <si>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</si>
  <si>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</si>
  <si>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</si>
  <si>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</si>
  <si>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</si>
  <si>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</si>
  <si>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</si>
  <si>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</si>
  <si>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</si>
  <si>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</si>
  <si>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</si>
  <si>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</si>
  <si>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</si>
  <si>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</si>
  <si>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</si>
  <si>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</si>
  <si>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</si>
  <si>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</si>
  <si>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</si>
  <si>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</si>
  <si>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</si>
  <si>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洗澡间</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</si>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</sst>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0201015-01-02-0035-Z1</v>
      </c>
      <c r="C2" s="335">
        <f>输机表!P2</f>
        <v>0</v>
      </c>
      <c r="D2" s="335" t="str">
        <f>输机表!U2&amp;输机表!Y2</f>
        <v>康正（容城县）2024评字第7号-午方北庄村2-24</v>
      </c>
      <c r="E2" s="335" t="str">
        <f>输机表!D2</f>
        <v>孙福生</v>
      </c>
      <c r="F2" s="335" t="str">
        <f>输机表!F2</f>
        <v>容城县午方北庄村</v>
      </c>
      <c r="G2" s="335">
        <f ca="1">结果通知单!C12</f>
        <v>229.85</v>
      </c>
      <c r="H2" s="335">
        <f ca="1">结果通知单!N7</f>
        <v>229.85</v>
      </c>
      <c r="I2" s="335">
        <f ca="1">结果通知单!O7</f>
        <v>0</v>
      </c>
      <c r="J2" s="335">
        <f ca="1">结果通知单!P7</f>
        <v>0</v>
      </c>
      <c r="K2" s="335">
        <f ca="1">结果通知单!G12</f>
        <v>286929</v>
      </c>
      <c r="L2" s="335">
        <f ca="1">结果通知单!G41</f>
        <v>76125</v>
      </c>
      <c r="M2" s="335">
        <f ca="1">IF(K2+L2=结果通知单!C42,K2+L2,"请检查")</f>
        <v>363054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S8" sqref="S8:S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0.8</v>
      </c>
      <c r="N4" s="87">
        <v>0.2</v>
      </c>
      <c r="O4" s="87" t="s">
        <v>868</v>
      </c>
      <c r="P4" s="87" t="s">
        <v>868</v>
      </c>
      <c r="Q4" s="87" t="s">
        <v>869</v>
      </c>
      <c r="R4" s="87" t="s">
        <v>868</v>
      </c>
      <c r="S4" s="124">
        <v>196.14</v>
      </c>
      <c r="T4" s="124" t="s">
        <v>870</v>
      </c>
      <c r="U4" s="124"/>
      <c r="V4" s="125"/>
      <c r="W4" s="91">
        <f>ROUND(F5*ROUND(E5+G5+H5+I5+J5+K5+L5+M5+N5+O5+P5+Q5+R5+U5+T5+1,3)*V5,0)</f>
        <v>1086</v>
      </c>
      <c r="X4" s="126">
        <f>ROUND(L60/S4,0)</f>
        <v>210</v>
      </c>
      <c r="Y4" s="126">
        <f>W4+X4</f>
        <v>1296</v>
      </c>
      <c r="Z4" s="143">
        <f>ROUND(Y4*S4,0)</f>
        <v>254197</v>
      </c>
      <c r="AA4" s="144">
        <f>IF(Q4="无",0,IF(Q4="地暖",0,S4))</f>
        <v>196.14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875</v>
      </c>
      <c r="AX4" s="163" t="s">
        <v>870</v>
      </c>
      <c r="AY4" s="161" t="s">
        <v>876</v>
      </c>
      <c r="AZ4" s="161" t="s">
        <v>236</v>
      </c>
      <c r="BA4" s="207" t="s">
        <v>866</v>
      </c>
      <c r="BB4" s="207"/>
      <c r="BC4" s="161" t="s">
        <v>870</v>
      </c>
      <c r="BD4" s="161" t="s">
        <v>875</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-0.02</v>
      </c>
      <c r="U5" s="127">
        <f>EO5</f>
        <v>0</v>
      </c>
      <c r="V5" s="128">
        <v>0.85</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3.1</v>
      </c>
      <c r="F6" s="87" t="s">
        <v>908</v>
      </c>
      <c r="G6" s="87" t="s">
        <v>864</v>
      </c>
      <c r="H6" s="87" t="s">
        <v>883</v>
      </c>
      <c r="I6" s="87">
        <v>24</v>
      </c>
      <c r="J6" s="87">
        <v>1</v>
      </c>
      <c r="K6" s="87" t="s">
        <v>866</v>
      </c>
      <c r="L6" s="87" t="s">
        <v>867</v>
      </c>
      <c r="M6" s="87">
        <v>0.5</v>
      </c>
      <c r="N6" s="87">
        <v>0.2</v>
      </c>
      <c r="O6" s="87" t="s">
        <v>868</v>
      </c>
      <c r="P6" s="87" t="s">
        <v>868</v>
      </c>
      <c r="Q6" s="87" t="s">
        <v>867</v>
      </c>
      <c r="R6" s="87" t="s">
        <v>868</v>
      </c>
      <c r="S6" s="124">
        <v>33.71</v>
      </c>
      <c r="T6" s="124" t="s">
        <v>870</v>
      </c>
      <c r="U6" s="124"/>
      <c r="V6" s="125"/>
      <c r="W6" s="129">
        <f>ROUND(F7*ROUND(E7+G7+H7+I7+J7+K7+L7+M7+N7+O7+P7+Q7+R7+U7+T7+1,3)*V7,0)</f>
        <v>919</v>
      </c>
      <c r="X6" s="130">
        <f>ROUND(X60/S6,0)</f>
        <v>52</v>
      </c>
      <c r="Y6" s="126">
        <f t="shared" ref="Y6" si="3">W6+X6</f>
        <v>971</v>
      </c>
      <c r="Z6" s="143">
        <f t="shared" ref="Z6" si="4">ROUND(Y6*S6,0)</f>
        <v>32732</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-0.02</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40</v>
      </c>
      <c r="E30" s="103"/>
      <c r="F30" s="104" t="str">
        <f>+D30</f>
        <v>60地砖</v>
      </c>
      <c r="G30" s="105">
        <f>S4</f>
        <v>196.14</v>
      </c>
      <c r="H30" s="105"/>
      <c r="I30" s="117" t="str">
        <f t="shared" ref="I30:I59" si="48">VLOOKUP(F30,价格表,2,0)</f>
        <v>㎡</v>
      </c>
      <c r="J30" s="104">
        <f t="shared" ref="J30:J59" si="49">VLOOKUP(F30,价格表,5,0)</f>
        <v>80</v>
      </c>
      <c r="K30" s="118">
        <f>$V$5</f>
        <v>0.85</v>
      </c>
      <c r="L30" s="104">
        <f>ROUND(IFERROR(ROUND(G30,2)*J30*K30,),0)</f>
        <v>13338</v>
      </c>
      <c r="M30" s="110"/>
      <c r="N30" s="102">
        <v>1</v>
      </c>
      <c r="O30" s="103" t="s">
        <v>10</v>
      </c>
      <c r="P30" s="103" t="s">
        <v>15</v>
      </c>
      <c r="Q30" s="103"/>
      <c r="R30" s="135" t="str">
        <f>+P30</f>
        <v>外墙普通贴砖</v>
      </c>
      <c r="S30" s="136"/>
      <c r="T30" s="105">
        <f>8*3.6-1.3*1.7*2</f>
        <v>24.38</v>
      </c>
      <c r="U30" s="117" t="str">
        <f t="shared" ref="U30:U59" si="50">VLOOKUP(R30,价格表,2,0)</f>
        <v>㎡</v>
      </c>
      <c r="V30" s="104">
        <f t="shared" ref="V30:V59" si="51">VLOOKUP(R30,价格表,5,0)</f>
        <v>85</v>
      </c>
      <c r="W30" s="118">
        <f>$V$7</f>
        <v>0.85</v>
      </c>
      <c r="X30" s="104">
        <f>ROUND(IFERROR(ROUND(T30,2)*V30*W30,),0)</f>
        <v>1761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报告编号：康正（容城县）2024评字第7号-午方北庄村2-24</v>
      </c>
      <c r="EZ31" s="263"/>
      <c r="FA31" s="263"/>
      <c r="FB31" s="263"/>
      <c r="FC31" s="263"/>
    </row>
    <row r="32" ht="22.15" customHeight="1" spans="1:159">
      <c r="A32" s="101"/>
      <c r="B32" s="102">
        <v>3</v>
      </c>
      <c r="C32" s="103" t="s">
        <v>80</v>
      </c>
      <c r="D32" s="103" t="s">
        <v>87</v>
      </c>
      <c r="E32" s="103"/>
      <c r="F32" s="104" t="str">
        <f t="shared" si="52"/>
        <v>普通标准门（套装门(钢木门、生态门)）</v>
      </c>
      <c r="G32" s="105">
        <v>7</v>
      </c>
      <c r="H32" s="105"/>
      <c r="I32" s="117" t="str">
        <f t="shared" si="48"/>
        <v>个</v>
      </c>
      <c r="J32" s="104">
        <f t="shared" si="49"/>
        <v>500</v>
      </c>
      <c r="K32" s="118">
        <f t="shared" si="53"/>
        <v>0.85</v>
      </c>
      <c r="L32" s="104">
        <f t="shared" si="54"/>
        <v>2975</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942</v>
      </c>
      <c r="EW32" s="39" t="str">
        <f>D2</f>
        <v>孙福生</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3</v>
      </c>
      <c r="H33" s="105"/>
      <c r="I33" s="117" t="str">
        <f t="shared" si="48"/>
        <v>套</v>
      </c>
      <c r="J33" s="104">
        <f t="shared" si="49"/>
        <v>200</v>
      </c>
      <c r="K33" s="118">
        <f t="shared" si="53"/>
        <v>0.85</v>
      </c>
      <c r="L33" s="104">
        <f t="shared" si="54"/>
        <v>510</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(20.4*4+8*8)*3.7-14*1.5-1.7*2.7*3-2.7*2.7*2-G35</f>
        <v>435.37</v>
      </c>
      <c r="H34" s="105"/>
      <c r="I34" s="117" t="str">
        <f t="shared" si="48"/>
        <v>㎡</v>
      </c>
      <c r="J34" s="104">
        <f t="shared" si="49"/>
        <v>40</v>
      </c>
      <c r="K34" s="118">
        <f t="shared" si="53"/>
        <v>0.85</v>
      </c>
      <c r="L34" s="104">
        <f t="shared" si="54"/>
        <v>14803</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101</v>
      </c>
      <c r="D35" s="103" t="s">
        <v>110</v>
      </c>
      <c r="E35" s="103"/>
      <c r="F35" s="104" t="str">
        <f t="shared" si="52"/>
        <v>普通内墙贴砖</v>
      </c>
      <c r="G35" s="105">
        <f>13.5*2*2</f>
        <v>54</v>
      </c>
      <c r="H35" s="105"/>
      <c r="I35" s="117" t="str">
        <f t="shared" si="48"/>
        <v>㎡</v>
      </c>
      <c r="J35" s="104">
        <f t="shared" si="49"/>
        <v>80</v>
      </c>
      <c r="K35" s="118">
        <f t="shared" si="53"/>
        <v>0.85</v>
      </c>
      <c r="L35" s="104">
        <f t="shared" si="54"/>
        <v>3672</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t="s">
        <v>174</v>
      </c>
      <c r="E36" s="103"/>
      <c r="F36" s="104" t="str">
        <f t="shared" si="52"/>
        <v>立柱洗手盆</v>
      </c>
      <c r="G36" s="105">
        <v>3</v>
      </c>
      <c r="H36" s="105"/>
      <c r="I36" s="117" t="str">
        <f t="shared" si="48"/>
        <v>个</v>
      </c>
      <c r="J36" s="104">
        <f t="shared" si="49"/>
        <v>200</v>
      </c>
      <c r="K36" s="118">
        <f t="shared" si="53"/>
        <v>0.85</v>
      </c>
      <c r="L36" s="104">
        <f t="shared" si="54"/>
        <v>510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t="s">
        <v>15</v>
      </c>
      <c r="E37" s="103"/>
      <c r="F37" s="104" t="str">
        <f t="shared" si="52"/>
        <v>外墙普通贴砖</v>
      </c>
      <c r="G37" s="105">
        <f>20.4*4-1.7*2.7*3-2.7*2.7*2</f>
        <v>53.25</v>
      </c>
      <c r="H37" s="105"/>
      <c r="I37" s="117" t="str">
        <f t="shared" si="48"/>
        <v>㎡</v>
      </c>
      <c r="J37" s="104">
        <f t="shared" si="49"/>
        <v>85</v>
      </c>
      <c r="K37" s="118">
        <f t="shared" si="53"/>
        <v>0.85</v>
      </c>
      <c r="L37" s="104">
        <f t="shared" si="54"/>
        <v>3847</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2</v>
      </c>
      <c r="H38" s="105"/>
      <c r="I38" s="117" t="str">
        <f t="shared" si="48"/>
        <v>个</v>
      </c>
      <c r="J38" s="104">
        <f t="shared" si="49"/>
        <v>80</v>
      </c>
      <c r="K38" s="118">
        <f t="shared" si="53"/>
        <v>0.85</v>
      </c>
      <c r="L38" s="104">
        <f t="shared" si="54"/>
        <v>136</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11.52</v>
      </c>
      <c r="BI38" s="172" t="str">
        <f t="shared" ref="BI38:BI51" si="67">I186</f>
        <v>㎡</v>
      </c>
      <c r="BJ38" s="172">
        <f ca="1" t="shared" ref="BJ38:BJ51" si="68">L186</f>
        <v>2074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t="s">
        <v>953</v>
      </c>
      <c r="G39" s="105">
        <v>1</v>
      </c>
      <c r="H39" s="105"/>
      <c r="I39" s="117" t="s">
        <v>83</v>
      </c>
      <c r="J39" s="104" t="e">
        <f t="shared" si="49"/>
        <v>#N/A</v>
      </c>
      <c r="K39" s="118">
        <f t="shared" si="53"/>
        <v>0.85</v>
      </c>
      <c r="L39" s="104">
        <f>ROUND(3.2*2*200+1.6*1.6*60,0)</f>
        <v>1434</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14.62</v>
      </c>
      <c r="BI39" s="172" t="str">
        <f t="shared" si="67"/>
        <v>㎡</v>
      </c>
      <c r="BJ39" s="172">
        <f ca="1" t="shared" si="68"/>
        <v>5409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155.72</v>
      </c>
      <c r="BI40" s="172" t="str">
        <f t="shared" si="67"/>
        <v>㎡</v>
      </c>
      <c r="BJ40" s="172">
        <f ca="1" t="shared" si="68"/>
        <v>21801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平砖地面</v>
      </c>
      <c r="BH41" s="220">
        <f t="shared" si="69"/>
        <v>253.08</v>
      </c>
      <c r="BI41" s="172" t="str">
        <f t="shared" si="67"/>
        <v>㎡</v>
      </c>
      <c r="BJ41" s="172">
        <f ca="1" t="shared" si="68"/>
        <v>6327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7</v>
      </c>
      <c r="BI45" s="172" t="str">
        <f t="shared" si="67"/>
        <v>个</v>
      </c>
      <c r="BJ45" s="172">
        <f ca="1" t="shared" si="68"/>
        <v>1400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938</v>
      </c>
      <c r="EX45" s="57" t="s">
        <v>6</v>
      </c>
      <c r="EY45" s="57" t="s">
        <v>958</v>
      </c>
      <c r="EZ45" s="57" t="s">
        <v>957</v>
      </c>
      <c r="FA45" s="57" t="s">
        <v>938</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10.93</v>
      </c>
      <c r="BI46" s="172" t="str">
        <f t="shared" si="67"/>
        <v>㎡</v>
      </c>
      <c r="BJ46" s="172">
        <f ca="1" t="shared" si="68"/>
        <v>3826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11.52</v>
      </c>
      <c r="EX46" s="58" t="str">
        <f ca="1">IFERROR(VLOOKUP(FE46,$BD$38:$BJ$92,6,0),"")</f>
        <v>㎡</v>
      </c>
      <c r="EY46" s="59">
        <f ca="1">IF(EV46="","",SUMIF($BG$38:$BG$107,EV46,$BJ$38:$BJ$107))</f>
        <v>2074</v>
      </c>
      <c r="EZ46" s="59" t="str">
        <f ca="1">IFERROR(VLOOKUP(FF46,$BD$38:$BJ$92,4,0),"")</f>
        <v>影壁</v>
      </c>
      <c r="FA46" s="58">
        <f ca="1">IF(EZ46="","",SUMIF($BG$38:$BG$107,EZ46,$BH$38:$BH$107))</f>
        <v>14.62</v>
      </c>
      <c r="FB46" s="58" t="str">
        <f ca="1">IFERROR(VLOOKUP(FF46,$BD$38:$BJ$92,6,0),"")</f>
        <v>㎡</v>
      </c>
      <c r="FC46" s="59">
        <f ca="1">IF(EZ46="","",SUMIF($BG$38:$BG$107,EZ46,$BJ$38:$BJ$107))</f>
        <v>5409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155.72</v>
      </c>
      <c r="EX47" s="58" t="str">
        <f ca="1">IFERROR(VLOOKUP(FE47,$BD$38:$BJ$92,6,0),"")</f>
        <v>㎡</v>
      </c>
      <c r="EY47" s="59">
        <f ca="1">IF(EV47="","",SUMIF($BG$38:$BG$107,EV47,$BJ$38:$BJ$107))</f>
        <v>21801</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3</v>
      </c>
      <c r="BI48" s="172" t="str">
        <f t="shared" si="67"/>
        <v>个</v>
      </c>
      <c r="BJ48" s="172">
        <f ca="1" t="shared" si="68"/>
        <v>3000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3</v>
      </c>
      <c r="BI49" s="172" t="str">
        <f t="shared" si="67"/>
        <v>个</v>
      </c>
      <c r="BJ49" s="172">
        <f ca="1" t="shared" si="68"/>
        <v>900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7</v>
      </c>
      <c r="EX49" s="58" t="str">
        <f ca="1">IFERROR(VLOOKUP(FE49,$BD$38:$BJ$92,6,0),"")</f>
        <v>个</v>
      </c>
      <c r="EY49" s="59">
        <f ca="1">IF(EV49="","",SUMIF($BG$38:$BG$107,EV49,$BJ$38:$BJ$107))</f>
        <v>1400</v>
      </c>
      <c r="EZ49" s="59" t="str">
        <f ca="1">IFERROR(VLOOKUP(FF49,$BD$38:$BJ$92,4,0),"")</f>
        <v>台阶</v>
      </c>
      <c r="FA49" s="58">
        <f ca="1">IF(EZ49="","",SUMIF($BG$38:$BG$107,EZ49,$BH$38:$BH$107))</f>
        <v>10.93</v>
      </c>
      <c r="FB49" s="58" t="str">
        <f ca="1">IFERROR(VLOOKUP(FF49,$BD$38:$BJ$92,6,0),"")</f>
        <v>㎡</v>
      </c>
      <c r="FC49" s="59">
        <f ca="1">IF(EZ49="","",SUMIF($BG$38:$BG$107,EZ49,$BJ$38:$BJ$107))</f>
        <v>3826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3</v>
      </c>
      <c r="FB50" s="58" t="str">
        <f ca="1">IFERROR(VLOOKUP(FF50,$BD$38:$BJ$92,6,0),"")</f>
        <v>个</v>
      </c>
      <c r="FC50" s="59">
        <f ca="1">IF(EZ50="","",SUMIF($BG$38:$BG$107,EZ50,$BJ$38:$BJ$107))</f>
        <v>3000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44.88</v>
      </c>
      <c r="BI51" s="172" t="str">
        <f t="shared" si="67"/>
        <v>㎡</v>
      </c>
      <c r="BJ51" s="172">
        <f ca="1" t="shared" si="68"/>
        <v>8078</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不锈钢水箱</v>
      </c>
      <c r="BH53" s="220">
        <f t="shared" si="69"/>
        <v>2</v>
      </c>
      <c r="BI53" s="172" t="str">
        <f t="shared" si="72"/>
        <v>个</v>
      </c>
      <c r="BJ53" s="172">
        <f ca="1" t="shared" si="73"/>
        <v>1200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窝</v>
      </c>
      <c r="BH54" s="220">
        <f t="shared" si="69"/>
        <v>2</v>
      </c>
      <c r="BI54" s="172" t="str">
        <f t="shared" si="72"/>
        <v>个</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水池（小）</v>
      </c>
      <c r="BH55" s="220">
        <f t="shared" si="69"/>
        <v>1</v>
      </c>
      <c r="BI55" s="172" t="str">
        <f t="shared" si="72"/>
        <v>个</v>
      </c>
      <c r="BJ55" s="172">
        <f ca="1" t="shared" si="73"/>
        <v>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平砖地面</v>
      </c>
      <c r="BH56" s="220">
        <f t="shared" si="69"/>
        <v>61.04</v>
      </c>
      <c r="BI56" s="172" t="str">
        <f t="shared" si="72"/>
        <v>㎡</v>
      </c>
      <c r="BJ56" s="172">
        <f ca="1" t="shared" si="73"/>
        <v>1526</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葡萄</v>
      </c>
      <c r="BH57" s="220">
        <f t="shared" si="69"/>
        <v>7</v>
      </c>
      <c r="BI57" s="172" t="str">
        <f t="shared" si="72"/>
        <v>棵</v>
      </c>
      <c r="BJ57" s="172">
        <f ca="1" t="shared" si="73"/>
        <v>700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香椿树</v>
      </c>
      <c r="BH58" s="220">
        <f t="shared" si="69"/>
        <v>5</v>
      </c>
      <c r="BI58" s="172" t="str">
        <f t="shared" si="72"/>
        <v>棵</v>
      </c>
      <c r="BJ58" s="172">
        <f ca="1" t="shared" si="73"/>
        <v>750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香椿树</v>
      </c>
      <c r="BH59" s="220">
        <f t="shared" si="69"/>
        <v>2</v>
      </c>
      <c r="BI59" s="172" t="str">
        <f t="shared" si="72"/>
        <v>棵</v>
      </c>
      <c r="BJ59" s="172">
        <f ca="1" t="shared" si="73"/>
        <v>800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41225</v>
      </c>
      <c r="M60" s="120"/>
      <c r="N60" s="107"/>
      <c r="O60" s="103" t="s">
        <v>960</v>
      </c>
      <c r="P60" s="103"/>
      <c r="Q60" s="103"/>
      <c r="R60" s="108"/>
      <c r="S60" s="108"/>
      <c r="T60" s="105"/>
      <c r="U60" s="87"/>
      <c r="V60" s="119"/>
      <c r="W60" s="119"/>
      <c r="X60" s="117">
        <f>SUM(X30:X59)</f>
        <v>1761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43</v>
      </c>
      <c r="BI60" s="172" t="str">
        <f t="shared" si="72"/>
        <v>棵</v>
      </c>
      <c r="BJ60" s="172">
        <f ca="1" t="shared" si="73"/>
        <v>2150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5</v>
      </c>
      <c r="BI61" s="172" t="str">
        <f t="shared" si="72"/>
        <v>棵</v>
      </c>
      <c r="BJ61" s="172">
        <f ca="1" t="shared" si="73"/>
        <v>1000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44.88</v>
      </c>
      <c r="EX61" s="58" t="str">
        <f ca="1" t="shared" si="77"/>
        <v>㎡</v>
      </c>
      <c r="EY61" s="59">
        <f ca="1" t="shared" si="78"/>
        <v>8078</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果树</v>
      </c>
      <c r="BH62" s="220">
        <f t="shared" si="69"/>
        <v>1</v>
      </c>
      <c r="BI62" s="172" t="str">
        <f t="shared" si="72"/>
        <v>棵</v>
      </c>
      <c r="BJ62" s="172">
        <f ca="1" t="shared" si="73"/>
        <v>1150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2</v>
      </c>
      <c r="EX62" s="58" t="str">
        <f ca="1" t="shared" si="77"/>
        <v>个</v>
      </c>
      <c r="EY62" s="59">
        <f ca="1" t="shared" si="78"/>
        <v>1200</v>
      </c>
      <c r="EZ62" s="59" t="str">
        <f ca="1" t="shared" si="79"/>
        <v>窝</v>
      </c>
      <c r="FA62" s="58">
        <f ca="1" t="shared" si="80"/>
        <v>2</v>
      </c>
      <c r="FB62" s="58" t="str">
        <f ca="1" t="shared" si="81"/>
        <v>个</v>
      </c>
      <c r="FC62" s="59">
        <f ca="1" t="shared" si="82"/>
        <v>300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水池（小）</v>
      </c>
      <c r="EW63" s="58">
        <f ca="1" t="shared" si="76"/>
        <v>1</v>
      </c>
      <c r="EX63" s="58" t="str">
        <f ca="1" t="shared" si="77"/>
        <v>个</v>
      </c>
      <c r="EY63" s="59">
        <f ca="1" t="shared" si="78"/>
        <v>80</v>
      </c>
      <c r="EZ63" s="59" t="str">
        <f ca="1" t="shared" si="79"/>
        <v>平砖地面</v>
      </c>
      <c r="FA63" s="58">
        <f ca="1" t="shared" si="80"/>
        <v>314.12</v>
      </c>
      <c r="FB63" s="58" t="str">
        <f ca="1" t="shared" si="81"/>
        <v>㎡</v>
      </c>
      <c r="FC63" s="59">
        <f ca="1" t="shared" si="82"/>
        <v>7853</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葡萄</v>
      </c>
      <c r="EW64" s="58">
        <f ca="1" t="shared" si="76"/>
        <v>7</v>
      </c>
      <c r="EX64" s="58" t="str">
        <f ca="1" t="shared" si="77"/>
        <v>棵</v>
      </c>
      <c r="EY64" s="59">
        <f ca="1" t="shared" si="78"/>
        <v>700</v>
      </c>
      <c r="EZ64" s="59" t="str">
        <f ca="1" t="shared" si="79"/>
        <v>香椿树</v>
      </c>
      <c r="FA64" s="58">
        <f ca="1" t="shared" si="80"/>
        <v>7</v>
      </c>
      <c r="FB64" s="58" t="str">
        <f ca="1" t="shared" si="81"/>
        <v>棵</v>
      </c>
      <c r="FC64" s="59">
        <f ca="1" t="shared" si="82"/>
        <v>1550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49</v>
      </c>
      <c r="EX65" s="58" t="str">
        <f ca="1" t="shared" si="77"/>
        <v>棵</v>
      </c>
      <c r="EY65" s="59">
        <f ca="1" t="shared" si="78"/>
        <v>4300</v>
      </c>
      <c r="EZ65" s="59" t="str">
        <f ca="1" t="shared" si="79"/>
        <v>门垛</v>
      </c>
      <c r="FA65" s="58">
        <f ca="1" t="shared" si="80"/>
        <v>1</v>
      </c>
      <c r="FB65" s="58" t="str">
        <f ca="1" t="shared" si="81"/>
        <v>对</v>
      </c>
      <c r="FC65" s="59">
        <f ca="1" t="shared" si="82"/>
        <v>3191</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C1</v>
      </c>
      <c r="EW66" s="58">
        <f ca="1" t="shared" si="76"/>
        <v>9.34</v>
      </c>
      <c r="EX66" s="58" t="str">
        <f ca="1" t="shared" si="77"/>
        <v>㎡</v>
      </c>
      <c r="EY66" s="59">
        <f ca="1" t="shared" si="78"/>
        <v>3463</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76125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门垛</v>
      </c>
      <c r="BH72" s="220">
        <f>ROUND(T186,2)</f>
        <v>1</v>
      </c>
      <c r="BI72" s="172" t="str">
        <f>U186</f>
        <v>对</v>
      </c>
      <c r="BJ72" s="172">
        <f>X186</f>
        <v>3191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76125</v>
      </c>
      <c r="EY72" s="61"/>
      <c r="EZ72" s="63" t="s">
        <v>963</v>
      </c>
      <c r="FA72" s="64" t="str">
        <f ca="1">TEXT(EX72,"[DBnum2]")&amp;"元整"</f>
        <v>柒万陆仟壹佰贰拾伍元整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C1</v>
      </c>
      <c r="BH73" s="220">
        <f t="shared" ref="BH73:BH104" si="93">ROUND(T187,2)</f>
        <v>9.34</v>
      </c>
      <c r="BI73" s="172" t="str">
        <f>U187</f>
        <v>㎡</v>
      </c>
      <c r="BJ73" s="172">
        <f>X187</f>
        <v>3463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孙福生</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76125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柒万陆仟壹佰贰拾伍元整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937</v>
      </c>
      <c r="E185" s="298" t="s">
        <v>1015</v>
      </c>
      <c r="F185" s="86" t="s">
        <v>434</v>
      </c>
      <c r="G185" s="86" t="s">
        <v>938</v>
      </c>
      <c r="H185" s="86"/>
      <c r="I185" s="86" t="s">
        <v>6</v>
      </c>
      <c r="J185" s="86" t="s">
        <v>9</v>
      </c>
      <c r="K185" s="306" t="s">
        <v>939</v>
      </c>
      <c r="L185" s="86" t="s">
        <v>940</v>
      </c>
      <c r="M185" s="403" t="s">
        <v>1016</v>
      </c>
      <c r="N185" s="103" t="s">
        <v>3</v>
      </c>
      <c r="O185" s="103" t="s">
        <v>2</v>
      </c>
      <c r="P185" s="103" t="s">
        <v>937</v>
      </c>
      <c r="Q185" s="103" t="s">
        <v>1015</v>
      </c>
      <c r="R185" s="87" t="s">
        <v>434</v>
      </c>
      <c r="S185" s="87"/>
      <c r="T185" s="87" t="s">
        <v>938</v>
      </c>
      <c r="U185" s="87" t="s">
        <v>6</v>
      </c>
      <c r="V185" s="87" t="s">
        <v>9</v>
      </c>
      <c r="W185" s="87" t="s">
        <v>939</v>
      </c>
      <c r="X185" s="87" t="s">
        <v>940</v>
      </c>
    </row>
    <row r="186" ht="18" customHeight="1" spans="1:24">
      <c r="A186" s="110"/>
      <c r="B186" s="102">
        <v>1</v>
      </c>
      <c r="C186" s="103"/>
      <c r="D186" s="103" t="s">
        <v>204</v>
      </c>
      <c r="E186" s="299" t="s">
        <v>212</v>
      </c>
      <c r="F186" s="147" t="str">
        <f t="shared" ref="F186:F213" si="141">D186</f>
        <v>大门</v>
      </c>
      <c r="G186" s="300">
        <f>3.6*3.2</f>
        <v>11.52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2074</v>
      </c>
      <c r="M186" s="110"/>
      <c r="N186" s="102">
        <v>35</v>
      </c>
      <c r="O186" s="103"/>
      <c r="P186" s="103" t="s">
        <v>227</v>
      </c>
      <c r="Q186" s="299" t="s">
        <v>250</v>
      </c>
      <c r="R186" s="309" t="str">
        <f>P186</f>
        <v>门垛</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ROUND(0.7*0.7*3.6*2*583+1.4*3.6*2*85+1.1*3.6*2*35,0)</f>
        <v>3191</v>
      </c>
    </row>
    <row r="187" ht="18" customHeight="1" spans="1:24">
      <c r="A187" s="110"/>
      <c r="B187" s="102">
        <v>2</v>
      </c>
      <c r="C187" s="103"/>
      <c r="D187" s="103" t="s">
        <v>225</v>
      </c>
      <c r="E187" s="299" t="s">
        <v>239</v>
      </c>
      <c r="F187" s="147" t="str">
        <f t="shared" si="141"/>
        <v>影壁</v>
      </c>
      <c r="G187" s="300">
        <f>4.3*3.4</f>
        <v>14.62</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5409</v>
      </c>
      <c r="M187" s="110"/>
      <c r="N187" s="102">
        <v>36</v>
      </c>
      <c r="O187" s="103"/>
      <c r="P187" s="103"/>
      <c r="Q187" s="299"/>
      <c r="R187" s="309" t="s">
        <v>1017</v>
      </c>
      <c r="S187" s="310"/>
      <c r="T187" s="105">
        <v>9.34</v>
      </c>
      <c r="U187" s="311" t="s">
        <v>12</v>
      </c>
      <c r="V187" s="312" t="e">
        <f ca="1">IF(Q187="",VLOOKUP(R187,价格表,5,0),VLOOKUP(Q187,INDIRECT("价格引用表!K"&amp;MATCH(R187,价格引用表!H:H,0)&amp;":L1200"),2,0))</f>
        <v>#N/A</v>
      </c>
      <c r="W187" s="307">
        <v>1</v>
      </c>
      <c r="X187" s="312">
        <f>ROUND(3.6*1.5*35+3.6*1.5*50+11.2*2.3*80+4.1*2.3*100,0)</f>
        <v>3463</v>
      </c>
    </row>
    <row r="188" ht="18" customHeight="1" spans="1:24">
      <c r="A188" s="110"/>
      <c r="B188" s="102">
        <v>3</v>
      </c>
      <c r="C188" s="103"/>
      <c r="D188" s="103" t="s">
        <v>206</v>
      </c>
      <c r="E188" s="299" t="s">
        <v>218</v>
      </c>
      <c r="F188" s="147" t="str">
        <f t="shared" si="141"/>
        <v>砖墙</v>
      </c>
      <c r="G188" s="300">
        <f>(20.4+4.8+16.3)*3.4+4.3*3.4</f>
        <v>155.72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21801</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c r="D189" s="103" t="s">
        <v>246</v>
      </c>
      <c r="E189" s="299"/>
      <c r="F189" s="147" t="str">
        <f t="shared" si="141"/>
        <v>平砖地面</v>
      </c>
      <c r="G189" s="302">
        <f>16.3*16-3*4-3*3-4*1+4.8*3.6</f>
        <v>253.08</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6327</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336</v>
      </c>
      <c r="E193" s="299"/>
      <c r="F193" s="147" t="str">
        <f t="shared" si="141"/>
        <v>监控摄像头</v>
      </c>
      <c r="G193" s="302">
        <v>7</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289</v>
      </c>
      <c r="E194" s="299" t="s">
        <v>338</v>
      </c>
      <c r="F194" s="147" t="str">
        <f t="shared" si="141"/>
        <v>台阶</v>
      </c>
      <c r="G194" s="302">
        <f>1.1*3.9*2+1.5*0.6+2.9*0.5</f>
        <v>10.93</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3826</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307</v>
      </c>
      <c r="E196" s="299"/>
      <c r="F196" s="147" t="str">
        <f t="shared" si="141"/>
        <v>火炕</v>
      </c>
      <c r="G196" s="302">
        <v>3</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3000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303</v>
      </c>
      <c r="E197" s="299"/>
      <c r="F197" s="147" t="str">
        <f t="shared" si="141"/>
        <v>灶台</v>
      </c>
      <c r="G197" s="302">
        <v>3</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900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t="s">
        <v>334</v>
      </c>
      <c r="F199" s="147" t="str">
        <f t="shared" si="141"/>
        <v>水泥、水磨石平台</v>
      </c>
      <c r="G199" s="302">
        <f>2.2*20.4</f>
        <v>44.88</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8078</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313</v>
      </c>
      <c r="E201" s="299"/>
      <c r="F201" s="147" t="str">
        <f t="shared" si="141"/>
        <v>不锈钢水箱</v>
      </c>
      <c r="G201" s="302">
        <v>2</v>
      </c>
      <c r="H201" s="303"/>
      <c r="I201" s="91" t="str">
        <f>IFERROR(IF(E201="",VLOOKUP(F201,价格表,2,0),(VLOOKUP(E201,IF({1,0},价格引用表!K:K,价格引用表!I:I),2,0))),"")</f>
        <v>个</v>
      </c>
      <c r="J201" s="147">
        <f ca="1">IF(E201="",VLOOKUP(F201,价格表,5,0),VLOOKUP(E201,INDIRECT("价格引用表!K"&amp;MATCH(D201,价格引用表!H:H,0)&amp;":L1200"),2,0))</f>
        <v>600</v>
      </c>
      <c r="K201" s="307">
        <v>1</v>
      </c>
      <c r="L201" s="147">
        <f ca="1" t="shared" si="142"/>
        <v>1200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295</v>
      </c>
      <c r="E202" s="299"/>
      <c r="F202" s="147" t="str">
        <f t="shared" si="141"/>
        <v>窝</v>
      </c>
      <c r="G202" s="302">
        <v>2</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274</v>
      </c>
      <c r="E203" s="299"/>
      <c r="F203" s="147" t="str">
        <f t="shared" si="141"/>
        <v>水池（小）</v>
      </c>
      <c r="G203" s="302">
        <v>1</v>
      </c>
      <c r="H203" s="303"/>
      <c r="I203" s="91" t="str">
        <f>IFERROR(IF(E203="",VLOOKUP(F203,价格表,2,0),(VLOOKUP(E203,IF({1,0},价格引用表!K:K,价格引用表!I:I),2,0))),"")</f>
        <v>个</v>
      </c>
      <c r="J203" s="147">
        <f ca="1">IF(E203="",VLOOKUP(F203,价格表,5,0),VLOOKUP(E203,INDIRECT("价格引用表!K"&amp;MATCH(D203,价格引用表!H:H,0)&amp;":L1200"),2,0))</f>
        <v>80</v>
      </c>
      <c r="K203" s="307">
        <v>1</v>
      </c>
      <c r="L203" s="147">
        <f ca="1" t="shared" si="142"/>
        <v>80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246</v>
      </c>
      <c r="E204" s="299"/>
      <c r="F204" s="147" t="str">
        <f t="shared" si="141"/>
        <v>平砖地面</v>
      </c>
      <c r="G204" s="302">
        <f>5.6*10.9</f>
        <v>61.04</v>
      </c>
      <c r="H204" s="303"/>
      <c r="I204" s="91" t="str">
        <f>IFERROR(IF(E204="",VLOOKUP(F204,价格表,2,0),(VLOOKUP(E204,IF({1,0},价格引用表!K:K,价格引用表!I:I),2,0))),"")</f>
        <v>㎡</v>
      </c>
      <c r="J204" s="147">
        <f ca="1">IF(E204="",VLOOKUP(F204,价格表,5,0),VLOOKUP(E204,INDIRECT("价格引用表!K"&amp;MATCH(D204,价格引用表!H:H,0)&amp;":L1200"),2,0))</f>
        <v>25</v>
      </c>
      <c r="K204" s="307">
        <v>1</v>
      </c>
      <c r="L204" s="147">
        <f ca="1" t="shared" si="142"/>
        <v>1526</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t="s">
        <v>341</v>
      </c>
      <c r="E205" s="299" t="s">
        <v>414</v>
      </c>
      <c r="F205" s="147" t="str">
        <f t="shared" si="141"/>
        <v>葡萄</v>
      </c>
      <c r="G205" s="302">
        <v>7</v>
      </c>
      <c r="H205" s="303"/>
      <c r="I205" s="91" t="str">
        <f>IFERROR(IF(E205="",VLOOKUP(F205,价格表,2,0),(VLOOKUP(E205,IF({1,0},价格引用表!K:K,价格引用表!I:I),2,0))),"")</f>
        <v>棵</v>
      </c>
      <c r="J205" s="147">
        <f ca="1">IF(E205="",VLOOKUP(F205,价格表,5,0),VLOOKUP(E205,INDIRECT("价格引用表!K"&amp;MATCH(D205,价格引用表!H:H,0)&amp;":L1200"),2,0))</f>
        <v>100</v>
      </c>
      <c r="K205" s="307">
        <v>1</v>
      </c>
      <c r="L205" s="147">
        <f ca="1" t="shared" si="142"/>
        <v>700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t="s">
        <v>344</v>
      </c>
      <c r="E206" s="299" t="s">
        <v>402</v>
      </c>
      <c r="F206" s="147" t="str">
        <f t="shared" si="141"/>
        <v>香椿树</v>
      </c>
      <c r="G206" s="302">
        <v>5</v>
      </c>
      <c r="H206" s="303"/>
      <c r="I206" s="91" t="str">
        <f>IFERROR(IF(E206="",VLOOKUP(F206,价格表,2,0),(VLOOKUP(E206,IF({1,0},价格引用表!K:K,价格引用表!I:I),2,0))),"")</f>
        <v>棵</v>
      </c>
      <c r="J206" s="147">
        <f ca="1">IF(E206="",VLOOKUP(F206,价格表,5,0),VLOOKUP(E206,INDIRECT("价格引用表!K"&amp;MATCH(D206,价格引用表!H:H,0)&amp;":L1200"),2,0))</f>
        <v>150</v>
      </c>
      <c r="K206" s="307">
        <v>1</v>
      </c>
      <c r="L206" s="147">
        <f ca="1" t="shared" si="142"/>
        <v>750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344</v>
      </c>
      <c r="E207" s="299" t="s">
        <v>421</v>
      </c>
      <c r="F207" s="147" t="str">
        <f t="shared" si="141"/>
        <v>香椿树</v>
      </c>
      <c r="G207" s="302">
        <v>2</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800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t="s">
        <v>339</v>
      </c>
      <c r="E208" s="299" t="s">
        <v>400</v>
      </c>
      <c r="F208" s="147" t="str">
        <f t="shared" si="141"/>
        <v>果树</v>
      </c>
      <c r="G208" s="302">
        <f>15+3+6+17+2</f>
        <v>43</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2150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t="s">
        <v>339</v>
      </c>
      <c r="E209" s="299" t="s">
        <v>402</v>
      </c>
      <c r="F209" s="147" t="str">
        <f t="shared" si="141"/>
        <v>果树</v>
      </c>
      <c r="G209" s="302">
        <v>5</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1000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t="s">
        <v>339</v>
      </c>
      <c r="E210" s="299" t="s">
        <v>408</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1150</v>
      </c>
      <c r="K210" s="307">
        <v>1</v>
      </c>
      <c r="L210" s="147">
        <f ca="1" t="shared" si="142"/>
        <v>1150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76125</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76125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M7" sqref="M7:M4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0201015-01-02-0035-Z1</v>
      </c>
      <c r="C3" s="36"/>
      <c r="D3" s="36"/>
      <c r="E3" s="37" t="str">
        <f>输机表!U2&amp;输机表!Y2</f>
        <v>康正（容城县）2024评字第7号-午方北庄村2-24</v>
      </c>
      <c r="F3" s="37"/>
      <c r="G3" s="37"/>
      <c r="H3" s="37"/>
    </row>
    <row r="4" ht="16.5" customHeight="1" spans="1:8">
      <c r="A4" s="38" t="s">
        <v>942</v>
      </c>
      <c r="B4" s="39" t="str">
        <f>输机表!D2</f>
        <v>孙福生</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196.14</v>
      </c>
      <c r="C7" s="50">
        <f ca="1">IF(COUNTIF(输机表!$C$4:$C$27,K7&amp;"*")=0,IFERROR(VLOOKUP(K7,房体结构,23,0),""),ROUND(SUMIF(输机表!$C$4:$C$27,K7&amp;"*",输机表!$Z$4:$Z$27)/B7,0))</f>
        <v>1296</v>
      </c>
      <c r="D7" s="50">
        <f ca="1">IFERROR(ROUND(C7*B7,0),"")</f>
        <v>254197</v>
      </c>
      <c r="E7" s="50" t="str">
        <f>IF(COUNTIF(输机表!$C$4:$C$27,L7&amp;"*")&gt;0,L7,IFERROR(VLOOKUP(L7,房体结构,1,0),""))</f>
        <v>F2</v>
      </c>
      <c r="F7" s="51">
        <f ca="1">IF(COUNTIF(输机表!$C$4:$C$27,L7&amp;"*")=0,IFERROR(VLOOKUP(L7,房体结构,17,0),""),SUMIF(输机表!$C$4:$C$27,L7&amp;"*",输机表!$S$4:$S$7))</f>
        <v>33.71</v>
      </c>
      <c r="G7" s="50">
        <f ca="1">IF(COUNTIF(输机表!$C$4:$C$27,L7&amp;"*")=0,IFERROR(VLOOKUP(L7,房体结构,23,0),""),ROUND(SUMIF(输机表!$C$4:$C$27,L7&amp;"*",输机表!$Z$4:$Z$27)/F7,0))</f>
        <v>971</v>
      </c>
      <c r="H7" s="50">
        <f ca="1">IFERROR(ROUND(G7*F7,0),"")</f>
        <v>32732</v>
      </c>
      <c r="K7" s="69" t="s">
        <v>1026</v>
      </c>
      <c r="L7" s="69" t="s">
        <v>907</v>
      </c>
      <c r="M7" s="70" t="s">
        <v>1027</v>
      </c>
      <c r="N7">
        <f ca="1">SUMIFS(B7:B11,A7:A11,"F*")+SUMIFS(F7:F11,E7:E11,"F*")</f>
        <v>229.85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954</v>
      </c>
      <c r="B12" s="48"/>
      <c r="C12" s="52">
        <f ca="1">SUM(B7:B11)+SUM(F7:F11)</f>
        <v>229.85</v>
      </c>
      <c r="D12" s="53"/>
      <c r="E12" s="54" t="s">
        <v>955</v>
      </c>
      <c r="F12" s="54"/>
      <c r="G12" s="55">
        <f ca="1">SUM(D7:D11)+SUM(H7:H11)</f>
        <v>286929</v>
      </c>
      <c r="H12" s="56"/>
      <c r="M12" s="71"/>
    </row>
    <row r="13" ht="21.75" customHeight="1" spans="1:13">
      <c r="A13" s="36" t="s">
        <v>956</v>
      </c>
      <c r="B13" s="36"/>
      <c r="C13" s="36"/>
      <c r="D13" s="36"/>
      <c r="E13" s="36"/>
      <c r="F13" s="36"/>
      <c r="G13" s="36"/>
      <c r="H13" s="36"/>
      <c r="M13" s="71"/>
    </row>
    <row r="14" ht="28.8" spans="1:13">
      <c r="A14" s="57" t="s">
        <v>957</v>
      </c>
      <c r="B14" s="57" t="s">
        <v>938</v>
      </c>
      <c r="C14" s="57" t="s">
        <v>6</v>
      </c>
      <c r="D14" s="57" t="s">
        <v>958</v>
      </c>
      <c r="E14" s="57" t="s">
        <v>957</v>
      </c>
      <c r="F14" s="57" t="s">
        <v>938</v>
      </c>
      <c r="G14" s="57" t="s">
        <v>6</v>
      </c>
      <c r="H14" s="57" t="s">
        <v>958</v>
      </c>
      <c r="M14" s="71"/>
    </row>
    <row r="15" ht="17.25" customHeight="1" spans="1:13">
      <c r="A15" s="58" t="str">
        <f ca="1" t="shared" ref="A15:A41" si="2">IFERROR(VLOOKUP(K15,附属物位置,4,0),"")</f>
        <v>大门</v>
      </c>
      <c r="B15" s="58">
        <f ca="1" t="shared" ref="B15:B41" si="3">IF(A15="","",SUMIF(附属物名称,A15,附属物数量))</f>
        <v>11.52</v>
      </c>
      <c r="C15" s="58" t="str">
        <f ca="1" t="shared" ref="C15:C26" si="4">IFERROR(VLOOKUP(K15,附属物位置,6,0),"")</f>
        <v>㎡</v>
      </c>
      <c r="D15" s="59">
        <f ca="1" t="shared" ref="D15:D26" si="5">IF(A15="","",SUMIF(附属物名称,A15,附属物金额))</f>
        <v>2074</v>
      </c>
      <c r="E15" s="59" t="str">
        <f ca="1" t="shared" ref="E15:E26" si="6">IFERROR(VLOOKUP(L15,附属物位置,4,0),"")</f>
        <v>影壁</v>
      </c>
      <c r="F15" s="58">
        <f ca="1" t="shared" ref="F15:F40" si="7">IF(E15="","",SUMIF(附属物名称,E15,附属物数量))</f>
        <v>14.62</v>
      </c>
      <c r="G15" s="58" t="str">
        <f ca="1" t="shared" ref="G15:G26" si="8">IFERROR(VLOOKUP(L15,附属物位置,6,0),"")</f>
        <v>㎡</v>
      </c>
      <c r="H15" s="59">
        <f ca="1" t="shared" ref="H15:H26" si="9">IF(E15="","",SUMIF(附属物名称,E15,附属物金额))</f>
        <v>5409</v>
      </c>
      <c r="K15" s="72">
        <v>1</v>
      </c>
      <c r="L15" s="72">
        <v>2</v>
      </c>
      <c r="M15" s="71"/>
    </row>
    <row r="16" ht="17.25" customHeight="1" spans="1:13">
      <c r="A16" s="58" t="str">
        <f ca="1" t="shared" si="2"/>
        <v>砖墙</v>
      </c>
      <c r="B16" s="58">
        <f ca="1" t="shared" si="3"/>
        <v>155.72</v>
      </c>
      <c r="C16" s="58" t="str">
        <f ca="1" t="shared" si="4"/>
        <v>㎡</v>
      </c>
      <c r="D16" s="59">
        <f ca="1" t="shared" si="5"/>
        <v>21801</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7</v>
      </c>
      <c r="C18" s="58" t="str">
        <f ca="1" t="shared" si="4"/>
        <v>个</v>
      </c>
      <c r="D18" s="59">
        <f ca="1" t="shared" si="5"/>
        <v>1400</v>
      </c>
      <c r="E18" s="59" t="str">
        <f ca="1" t="shared" si="6"/>
        <v>台阶</v>
      </c>
      <c r="F18" s="58">
        <f ca="1" t="shared" si="7"/>
        <v>10.93</v>
      </c>
      <c r="G18" s="58" t="str">
        <f ca="1" t="shared" si="8"/>
        <v>㎡</v>
      </c>
      <c r="H18" s="59">
        <f ca="1" t="shared" si="9"/>
        <v>3826</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3</v>
      </c>
      <c r="G19" s="58" t="str">
        <f ca="1" t="shared" si="8"/>
        <v>个</v>
      </c>
      <c r="H19" s="59">
        <f ca="1" t="shared" si="9"/>
        <v>3000</v>
      </c>
      <c r="K19" s="72">
        <v>9</v>
      </c>
      <c r="L19" s="72">
        <v>10</v>
      </c>
      <c r="M19" s="71"/>
    </row>
    <row r="20" ht="17.25" customHeight="1" spans="1:13">
      <c r="A20" s="58" t="str">
        <f ca="1" t="shared" si="2"/>
        <v>灶台</v>
      </c>
      <c r="B20" s="58">
        <f ca="1" t="shared" si="3"/>
        <v>3</v>
      </c>
      <c r="C20" s="58" t="str">
        <f ca="1" t="shared" si="4"/>
        <v>个</v>
      </c>
      <c r="D20" s="59">
        <f ca="1" t="shared" si="5"/>
        <v>900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44.88</v>
      </c>
      <c r="C21" s="58" t="str">
        <f ca="1" t="shared" si="4"/>
        <v>㎡</v>
      </c>
      <c r="D21" s="59">
        <f ca="1" t="shared" si="5"/>
        <v>8078</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不锈钢水箱</v>
      </c>
      <c r="B22" s="58">
        <f ca="1" t="shared" si="3"/>
        <v>2</v>
      </c>
      <c r="C22" s="58" t="str">
        <f ca="1" t="shared" si="4"/>
        <v>个</v>
      </c>
      <c r="D22" s="59">
        <f ca="1" t="shared" si="5"/>
        <v>1200</v>
      </c>
      <c r="E22" s="59" t="str">
        <f ca="1" t="shared" si="6"/>
        <v>窝</v>
      </c>
      <c r="F22" s="58">
        <f ca="1" t="shared" si="7"/>
        <v>2</v>
      </c>
      <c r="G22" s="58" t="str">
        <f ca="1" t="shared" si="8"/>
        <v>个</v>
      </c>
      <c r="H22" s="59">
        <f ca="1" t="shared" si="9"/>
        <v>300</v>
      </c>
      <c r="K22" s="72">
        <v>15</v>
      </c>
      <c r="L22" s="72">
        <v>16</v>
      </c>
      <c r="M22" s="71"/>
    </row>
    <row r="23" ht="17.25" customHeight="1" spans="1:13">
      <c r="A23" s="58" t="str">
        <f ca="1" t="shared" si="2"/>
        <v>水池（小）</v>
      </c>
      <c r="B23" s="58">
        <f ca="1" t="shared" si="3"/>
        <v>1</v>
      </c>
      <c r="C23" s="58" t="str">
        <f ca="1" t="shared" si="4"/>
        <v>个</v>
      </c>
      <c r="D23" s="59">
        <f ca="1" t="shared" si="5"/>
        <v>80</v>
      </c>
      <c r="E23" s="59" t="str">
        <f ca="1" t="shared" si="6"/>
        <v>平砖地面</v>
      </c>
      <c r="F23" s="58">
        <f ca="1" t="shared" si="7"/>
        <v>314.12</v>
      </c>
      <c r="G23" s="58" t="str">
        <f ca="1" t="shared" si="8"/>
        <v>㎡</v>
      </c>
      <c r="H23" s="59">
        <f ca="1" t="shared" si="9"/>
        <v>7853</v>
      </c>
      <c r="K23" s="72">
        <v>17</v>
      </c>
      <c r="L23" s="72">
        <v>18</v>
      </c>
      <c r="M23" s="71"/>
    </row>
    <row r="24" ht="17.25" customHeight="1" spans="1:13">
      <c r="A24" s="58" t="str">
        <f ca="1" t="shared" si="2"/>
        <v>葡萄</v>
      </c>
      <c r="B24" s="58">
        <f ca="1" t="shared" si="3"/>
        <v>7</v>
      </c>
      <c r="C24" s="58" t="str">
        <f ca="1" t="shared" si="4"/>
        <v>棵</v>
      </c>
      <c r="D24" s="59">
        <f ca="1" t="shared" si="5"/>
        <v>700</v>
      </c>
      <c r="E24" s="59" t="str">
        <f ca="1" t="shared" si="6"/>
        <v>香椿树</v>
      </c>
      <c r="F24" s="58">
        <f ca="1" t="shared" si="7"/>
        <v>7</v>
      </c>
      <c r="G24" s="58" t="str">
        <f ca="1" t="shared" si="8"/>
        <v>棵</v>
      </c>
      <c r="H24" s="59">
        <f ca="1" t="shared" si="9"/>
        <v>1550</v>
      </c>
      <c r="K24" s="72">
        <v>19</v>
      </c>
      <c r="L24" s="72">
        <v>20</v>
      </c>
      <c r="M24" s="71"/>
    </row>
    <row r="25" ht="17.25" customHeight="1" spans="1:13">
      <c r="A25" s="58" t="str">
        <f ca="1" t="shared" si="2"/>
        <v>果树</v>
      </c>
      <c r="B25" s="58">
        <f ca="1" t="shared" si="3"/>
        <v>49</v>
      </c>
      <c r="C25" s="58" t="str">
        <f ca="1" t="shared" si="4"/>
        <v>棵</v>
      </c>
      <c r="D25" s="59">
        <f ca="1" t="shared" si="5"/>
        <v>4300</v>
      </c>
      <c r="E25" s="59" t="str">
        <f ca="1" t="shared" si="6"/>
        <v>门垛</v>
      </c>
      <c r="F25" s="58">
        <f ca="1" t="shared" si="7"/>
        <v>1</v>
      </c>
      <c r="G25" s="58" t="str">
        <f ca="1" t="shared" si="8"/>
        <v>对</v>
      </c>
      <c r="H25" s="59">
        <f ca="1" t="shared" si="9"/>
        <v>3191</v>
      </c>
      <c r="K25" s="72">
        <v>21</v>
      </c>
      <c r="L25" s="72">
        <v>22</v>
      </c>
      <c r="M25" s="71"/>
    </row>
    <row r="26" ht="17.25" customHeight="1" spans="1:13">
      <c r="A26" s="58" t="str">
        <f ca="1" t="shared" si="2"/>
        <v>C1</v>
      </c>
      <c r="B26" s="58">
        <f ca="1" t="shared" si="3"/>
        <v>9.34</v>
      </c>
      <c r="C26" s="58" t="str">
        <f ca="1" t="shared" si="4"/>
        <v>㎡</v>
      </c>
      <c r="D26" s="59">
        <f ca="1" t="shared" si="5"/>
        <v>3463</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76125</v>
      </c>
      <c r="H41" s="61"/>
      <c r="K41" s="72">
        <v>53</v>
      </c>
      <c r="M41" s="71"/>
    </row>
    <row r="42" ht="17.25" customHeight="1" spans="1:8">
      <c r="A42" s="60" t="s">
        <v>962</v>
      </c>
      <c r="B42" s="61"/>
      <c r="C42" s="62">
        <f ca="1">G41+G12</f>
        <v>363054</v>
      </c>
      <c r="D42" s="61"/>
      <c r="E42" s="63" t="s">
        <v>963</v>
      </c>
      <c r="F42" s="64" t="str">
        <f ca="1">TEXT(C42,"[DBnum2]")&amp;"元整"</f>
        <v>叁拾陆万叁仟零伍拾肆元整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康正（容城县）2024评字第7号-午方北庄村2-24</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1038</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孙福生</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229.85</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363054</v>
      </c>
      <c r="H26" s="15"/>
      <c r="I26" s="15"/>
      <c r="J26" s="15"/>
      <c r="K26" s="15"/>
      <c r="L26" s="15"/>
      <c r="M26" s="15"/>
      <c r="N26" s="15"/>
      <c r="O26" s="15"/>
      <c r="P26" s="15"/>
      <c r="Q26" s="15"/>
    </row>
    <row r="27" spans="1:17">
      <c r="A27" s="9" t="s">
        <v>995</v>
      </c>
      <c r="B27" s="9"/>
      <c r="C27" s="9"/>
      <c r="D27" s="9" t="str">
        <f ca="1">结果通知单!F42</f>
        <v>叁拾陆万叁仟零伍拾肆元整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1039</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1040</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1041</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